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O23" i="1" l="1"/>
  <c r="N24" i="1"/>
  <c r="O24" i="1" s="1"/>
  <c r="N23" i="1"/>
  <c r="N22" i="1"/>
  <c r="O22" i="1" s="1"/>
  <c r="N21" i="1" l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O25" i="1" l="1"/>
  <c r="F25" i="1"/>
  <c r="L25" i="1"/>
</calcChain>
</file>

<file path=xl/sharedStrings.xml><?xml version="1.0" encoding="utf-8"?>
<sst xmlns="http://schemas.openxmlformats.org/spreadsheetml/2006/main" count="119" uniqueCount="60">
  <si>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</si>
  <si>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</si>
  <si>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</si>
  <si>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</si>
  <si>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</si>
  <si>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</si>
  <si>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</si>
  <si>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</si>
  <si>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</si>
  <si>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</si>
  <si>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</si>
  <si>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</si>
  <si>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</si>
  <si>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</si>
  <si>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</si>
  <si>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</si>
  <si>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</si>
  <si>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</si>
  <si>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</si>
  <si>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</si>
  <si>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</si>
  <si>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</si>
  <si>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</si>
  <si>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</si>
  <si>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</si>
  <si>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</si>
  <si>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 xml:space="preserve">К рассмотрению принимаются предложения от юридических лиц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</si>
  <si>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НВЛ-2019/3-С</t>
    </r>
  </si>
  <si>
    <t>1004005</t>
  </si>
  <si>
    <t>1004006</t>
  </si>
  <si>
    <t>1008169</t>
  </si>
  <si>
    <t>1323003</t>
  </si>
  <si>
    <t>1348009</t>
  </si>
  <si>
    <t>1390869</t>
  </si>
  <si>
    <t>1600646</t>
  </si>
  <si>
    <t>1604013</t>
  </si>
  <si>
    <t>1643806</t>
  </si>
  <si>
    <t>1851323</t>
  </si>
  <si>
    <t>1797491</t>
  </si>
  <si>
    <t>Кабель контрольный с изоляцией из поливинилхлоридного пластиката с медной жилой КВВГ 4х2,5</t>
  </si>
  <si>
    <t>Кабель контрольный с изоляцией из поливинилхлоридного пластиката с медной жилой КВВГ 4х1,5</t>
  </si>
  <si>
    <t>Кабель контрольный с изоляцией из поливинилхлоридного пластиката с медной жилой КВВГ 7х1,5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</si>
  <si>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7х1,5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</si>
  <si>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КВВГЭнг-FRLS 4х1,5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</si>
  <si>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19х1,5</t>
  </si>
  <si>
    <t>Кабель инструментальный кабель с двойной металлической оплеткой PROMORE DAIC-HT-313-FEP DAIC, 0.313" OD, 1 Conductor, 400F, FEP p/n CAB-100005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</si>
  <si>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27х1,5</t>
  </si>
  <si>
    <t>Кабель управления, контроля и передачи данных с изолицией из ПВХ пластиката, не распространяющий горение МКЭКШВлвнг(А)-ХЛ 10х2х1,0</t>
  </si>
  <si>
    <t>Кабель контрольный с медными жилами, с изоляцией из холодостойкого поливинилхлоридного пластиката и с защитным шлангом пониженной горючести, бронированный КВБбШвнг(А)-ХЛ 4х10</t>
  </si>
  <si>
    <t>Кабель контрольный КВКбШвнг(А)-LS 10х1-0,66</t>
  </si>
  <si>
    <t>М</t>
  </si>
  <si>
    <t>2013</t>
  </si>
  <si>
    <t>2012</t>
  </si>
  <si>
    <t>2018</t>
  </si>
  <si>
    <t>2016</t>
  </si>
  <si>
    <t>Наименование лота:  "Реализация невостребованных ликвидных МТР.Кабельная продукция"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</si>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</sst>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49" fontId="9" fillId="0" borderId="3" xfId="0" applyNumberFormat="1" applyFont="1" applyFill="1" applyBorder="1" applyAlignment="1">
      <alignment horizontal="center" vertical="center" wrapText="1"/>
    </xf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6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/>
    </xf>
    <xf numFmtId="3" fontId="12" fillId="0" borderId="0" xfId="0" applyNumberFormat="1" applyFont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4"/>
  <sheetViews>
    <sheetView tabSelected="1" topLeftCell="A17" zoomScaleNormal="100" workbookViewId="0">
      <selection activeCell="A34" sqref="A34:H3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35" customWidth="1"/>
    <col min="4" max="4" width="75" style="8" customWidth="1"/>
    <col min="5" max="5" width="10.42578125" style="35" customWidth="1"/>
    <col min="6" max="6" width="15.42578125" style="50" customWidth="1"/>
    <col min="7" max="7" width="15.42578125" style="11" customWidth="1"/>
    <col min="8" max="8" width="16.28515625" style="35" customWidth="1"/>
    <col min="9" max="9" width="9.140625" style="8"/>
    <col min="10" max="10" width="10.140625" style="8" bestFit="1" customWidth="1"/>
    <col min="11" max="11" width="9.140625" style="8"/>
    <col min="12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27.75" customHeight="1" x14ac:dyDescent="0.25">
      <c r="A1" s="52" t="s">
        <v>21</v>
      </c>
      <c r="B1" s="52"/>
      <c r="C1" s="52"/>
      <c r="D1" s="53"/>
      <c r="E1" s="54"/>
      <c r="F1" s="54"/>
      <c r="G1" s="54"/>
      <c r="H1" s="54"/>
    </row>
    <row r="2" spans="1:18" s="1" customFormat="1" ht="34.5" customHeight="1" x14ac:dyDescent="0.25">
      <c r="A2" s="55" t="s">
        <v>55</v>
      </c>
      <c r="B2" s="55"/>
      <c r="C2" s="55"/>
      <c r="D2" s="55"/>
      <c r="E2" s="55"/>
      <c r="F2" s="55"/>
      <c r="G2" s="55"/>
      <c r="H2" s="55"/>
    </row>
    <row r="3" spans="1:18" s="1" customFormat="1" ht="22.5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</row>
    <row r="4" spans="1:18" s="1" customFormat="1" ht="39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</row>
    <row r="5" spans="1:18" s="1" customFormat="1" ht="20.25" customHeight="1" x14ac:dyDescent="0.3">
      <c r="A5" s="58" t="s">
        <v>26</v>
      </c>
      <c r="B5" s="58"/>
      <c r="C5" s="58"/>
      <c r="D5" s="58"/>
      <c r="E5" s="58"/>
      <c r="F5" s="58"/>
      <c r="G5" s="58"/>
      <c r="H5" s="58"/>
    </row>
    <row r="6" spans="1:18" s="1" customFormat="1" ht="54" customHeight="1" x14ac:dyDescent="0.25">
      <c r="A6" s="55" t="s">
        <v>56</v>
      </c>
      <c r="B6" s="63"/>
      <c r="C6" s="63"/>
      <c r="D6" s="63"/>
      <c r="E6" s="63"/>
      <c r="F6" s="63"/>
      <c r="G6" s="63"/>
      <c r="H6" s="63"/>
    </row>
    <row r="7" spans="1:18" s="1" customFormat="1" ht="14.25" customHeight="1" thickBot="1" x14ac:dyDescent="0.3">
      <c r="A7" s="2"/>
      <c r="B7" s="2"/>
      <c r="C7" s="33"/>
      <c r="D7" s="2"/>
      <c r="E7" s="33"/>
      <c r="F7" s="48"/>
      <c r="G7" s="9"/>
      <c r="H7" s="33"/>
    </row>
    <row r="8" spans="1:18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4" t="s">
        <v>5</v>
      </c>
      <c r="G8" s="19" t="s">
        <v>25</v>
      </c>
      <c r="H8" s="20" t="s">
        <v>6</v>
      </c>
    </row>
    <row r="9" spans="1:18" s="3" customFormat="1" ht="20.25" customHeight="1" x14ac:dyDescent="0.25">
      <c r="A9" s="21">
        <v>1</v>
      </c>
      <c r="B9" s="36">
        <v>2</v>
      </c>
      <c r="C9" s="36">
        <v>3</v>
      </c>
      <c r="D9" s="37">
        <v>4</v>
      </c>
      <c r="E9" s="27">
        <v>5</v>
      </c>
      <c r="F9" s="45">
        <v>6</v>
      </c>
      <c r="G9" s="27"/>
      <c r="H9" s="27">
        <v>7</v>
      </c>
      <c r="J9" s="29"/>
      <c r="K9" s="29"/>
      <c r="L9" s="29"/>
      <c r="M9" s="29"/>
      <c r="N9" s="29"/>
      <c r="O9" s="29"/>
      <c r="P9" s="29"/>
      <c r="Q9" s="29"/>
      <c r="R9" s="29"/>
    </row>
    <row r="10" spans="1:18" s="3" customFormat="1" ht="30" x14ac:dyDescent="0.25">
      <c r="A10" s="23">
        <v>1</v>
      </c>
      <c r="B10" s="16" t="s">
        <v>24</v>
      </c>
      <c r="C10" s="51" t="s">
        <v>28</v>
      </c>
      <c r="D10" s="41" t="s">
        <v>39</v>
      </c>
      <c r="E10" s="34" t="s">
        <v>50</v>
      </c>
      <c r="F10" s="49">
        <v>50</v>
      </c>
      <c r="G10" s="40">
        <v>62.572500000000005</v>
      </c>
      <c r="H10" s="34">
        <v>2010</v>
      </c>
      <c r="J10" s="29"/>
      <c r="K10" s="29"/>
      <c r="L10" s="38">
        <v>46.35</v>
      </c>
      <c r="M10" s="29">
        <v>1.35</v>
      </c>
      <c r="N10" s="42">
        <f>L10*M10</f>
        <v>62.572500000000005</v>
      </c>
      <c r="O10" s="29">
        <f>N10*F10</f>
        <v>3128.6250000000005</v>
      </c>
      <c r="P10" s="29"/>
      <c r="Q10" s="29"/>
      <c r="R10" s="29"/>
    </row>
    <row r="11" spans="1:18" s="3" customFormat="1" ht="30" x14ac:dyDescent="0.25">
      <c r="A11" s="23">
        <v>2</v>
      </c>
      <c r="B11" s="16" t="s">
        <v>24</v>
      </c>
      <c r="C11" s="51" t="s">
        <v>28</v>
      </c>
      <c r="D11" s="41" t="s">
        <v>39</v>
      </c>
      <c r="E11" s="34" t="s">
        <v>50</v>
      </c>
      <c r="F11" s="49">
        <v>975</v>
      </c>
      <c r="G11" s="40">
        <v>62.572500000000005</v>
      </c>
      <c r="H11" s="34">
        <v>2010</v>
      </c>
      <c r="J11" s="29"/>
      <c r="K11" s="29"/>
      <c r="L11" s="38">
        <v>46.35</v>
      </c>
      <c r="M11" s="29">
        <v>1.35</v>
      </c>
      <c r="N11" s="42">
        <f t="shared" ref="N11:N24" si="0">L11*M11</f>
        <v>62.572500000000005</v>
      </c>
      <c r="O11" s="29">
        <f t="shared" ref="O11:O24" si="1">N11*F11</f>
        <v>61008.187500000007</v>
      </c>
      <c r="P11" s="29"/>
      <c r="Q11" s="29"/>
      <c r="R11" s="29"/>
    </row>
    <row r="12" spans="1:18" s="3" customFormat="1" ht="30" x14ac:dyDescent="0.25">
      <c r="A12" s="23">
        <v>3</v>
      </c>
      <c r="B12" s="16" t="s">
        <v>24</v>
      </c>
      <c r="C12" s="51" t="s">
        <v>28</v>
      </c>
      <c r="D12" s="41" t="s">
        <v>39</v>
      </c>
      <c r="E12" s="34" t="s">
        <v>50</v>
      </c>
      <c r="F12" s="49">
        <v>110</v>
      </c>
      <c r="G12" s="40">
        <v>62.572500000000005</v>
      </c>
      <c r="H12" s="34">
        <v>2010</v>
      </c>
      <c r="J12" s="29"/>
      <c r="K12" s="29"/>
      <c r="L12" s="38">
        <v>46.35</v>
      </c>
      <c r="M12" s="29">
        <v>1.35</v>
      </c>
      <c r="N12" s="42">
        <f t="shared" si="0"/>
        <v>62.572500000000005</v>
      </c>
      <c r="O12" s="29">
        <f t="shared" si="1"/>
        <v>6882.9750000000004</v>
      </c>
      <c r="P12" s="29"/>
      <c r="Q12" s="29"/>
      <c r="R12" s="29"/>
    </row>
    <row r="13" spans="1:18" s="3" customFormat="1" ht="30" x14ac:dyDescent="0.25">
      <c r="A13" s="23">
        <v>4</v>
      </c>
      <c r="B13" s="16" t="s">
        <v>24</v>
      </c>
      <c r="C13" s="51" t="s">
        <v>29</v>
      </c>
      <c r="D13" s="41" t="s">
        <v>40</v>
      </c>
      <c r="E13" s="34" t="s">
        <v>50</v>
      </c>
      <c r="F13" s="49">
        <v>1685</v>
      </c>
      <c r="G13" s="40">
        <v>40.635000000000005</v>
      </c>
      <c r="H13" s="34">
        <v>2010</v>
      </c>
      <c r="J13" s="29"/>
      <c r="K13" s="29"/>
      <c r="L13" s="38">
        <v>30.1</v>
      </c>
      <c r="M13" s="29">
        <v>1.35</v>
      </c>
      <c r="N13" s="42">
        <f t="shared" si="0"/>
        <v>40.635000000000005</v>
      </c>
      <c r="O13" s="29">
        <f t="shared" si="1"/>
        <v>68469.975000000006</v>
      </c>
      <c r="P13" s="29"/>
      <c r="Q13" s="29"/>
      <c r="R13" s="29"/>
    </row>
    <row r="14" spans="1:18" s="3" customFormat="1" ht="30" x14ac:dyDescent="0.25">
      <c r="A14" s="23">
        <v>5</v>
      </c>
      <c r="B14" s="16" t="s">
        <v>24</v>
      </c>
      <c r="C14" s="51" t="s">
        <v>30</v>
      </c>
      <c r="D14" s="41" t="s">
        <v>41</v>
      </c>
      <c r="E14" s="34" t="s">
        <v>50</v>
      </c>
      <c r="F14" s="49">
        <v>175</v>
      </c>
      <c r="G14" s="28">
        <v>67.378500000000003</v>
      </c>
      <c r="H14" s="34">
        <v>2010</v>
      </c>
      <c r="J14" s="29"/>
      <c r="K14" s="29"/>
      <c r="L14" s="38">
        <v>49.91</v>
      </c>
      <c r="M14" s="29">
        <v>1.35</v>
      </c>
      <c r="N14" s="42">
        <f t="shared" si="0"/>
        <v>67.378500000000003</v>
      </c>
      <c r="O14" s="29">
        <f t="shared" si="1"/>
        <v>11791.237500000001</v>
      </c>
      <c r="P14" s="29"/>
      <c r="Q14" s="29"/>
      <c r="R14" s="29"/>
    </row>
    <row r="15" spans="1:18" s="3" customFormat="1" ht="45" x14ac:dyDescent="0.25">
      <c r="A15" s="23">
        <v>6</v>
      </c>
      <c r="B15" s="16" t="s">
        <v>24</v>
      </c>
      <c r="C15" s="51" t="s">
        <v>31</v>
      </c>
      <c r="D15" s="41" t="s">
        <v>42</v>
      </c>
      <c r="E15" s="34" t="s">
        <v>50</v>
      </c>
      <c r="F15" s="49">
        <v>206</v>
      </c>
      <c r="G15" s="28">
        <v>233.3475</v>
      </c>
      <c r="H15" s="34" t="s">
        <v>51</v>
      </c>
      <c r="J15" s="29"/>
      <c r="K15" s="29"/>
      <c r="L15" s="38">
        <v>172.85</v>
      </c>
      <c r="M15" s="29">
        <v>1.35</v>
      </c>
      <c r="N15" s="42">
        <f t="shared" si="0"/>
        <v>233.3475</v>
      </c>
      <c r="O15" s="29">
        <f t="shared" si="1"/>
        <v>48069.584999999999</v>
      </c>
      <c r="P15" s="29"/>
      <c r="Q15" s="29"/>
      <c r="R15" s="29"/>
    </row>
    <row r="16" spans="1:18" s="3" customFormat="1" ht="45" x14ac:dyDescent="0.25">
      <c r="A16" s="23">
        <v>7</v>
      </c>
      <c r="B16" s="16" t="s">
        <v>24</v>
      </c>
      <c r="C16" s="51" t="s">
        <v>32</v>
      </c>
      <c r="D16" s="41" t="s">
        <v>43</v>
      </c>
      <c r="E16" s="34" t="s">
        <v>50</v>
      </c>
      <c r="F16" s="49">
        <v>1370</v>
      </c>
      <c r="G16" s="28">
        <v>140.96700000000001</v>
      </c>
      <c r="H16" s="34" t="s">
        <v>51</v>
      </c>
      <c r="J16" s="29"/>
      <c r="K16" s="29"/>
      <c r="L16" s="38">
        <v>104.42</v>
      </c>
      <c r="M16" s="29">
        <v>1.35</v>
      </c>
      <c r="N16" s="42">
        <f t="shared" si="0"/>
        <v>140.96700000000001</v>
      </c>
      <c r="O16" s="29">
        <f t="shared" si="1"/>
        <v>193124.79</v>
      </c>
      <c r="P16" s="29"/>
      <c r="Q16" s="29"/>
      <c r="R16" s="29"/>
    </row>
    <row r="17" spans="1:18" s="3" customFormat="1" ht="45" x14ac:dyDescent="0.25">
      <c r="A17" s="23">
        <v>8</v>
      </c>
      <c r="B17" s="16" t="s">
        <v>24</v>
      </c>
      <c r="C17" s="51" t="s">
        <v>33</v>
      </c>
      <c r="D17" s="41" t="s">
        <v>44</v>
      </c>
      <c r="E17" s="34" t="s">
        <v>50</v>
      </c>
      <c r="F17" s="49">
        <v>690</v>
      </c>
      <c r="G17" s="28">
        <v>193.482</v>
      </c>
      <c r="H17" s="34" t="s">
        <v>52</v>
      </c>
      <c r="J17" s="29"/>
      <c r="K17" s="29"/>
      <c r="L17" s="38">
        <v>143.32</v>
      </c>
      <c r="M17" s="29">
        <v>1.35</v>
      </c>
      <c r="N17" s="42">
        <f t="shared" si="0"/>
        <v>193.482</v>
      </c>
      <c r="O17" s="29">
        <f t="shared" si="1"/>
        <v>133502.57999999999</v>
      </c>
      <c r="P17" s="29"/>
      <c r="Q17" s="29"/>
      <c r="R17" s="29"/>
    </row>
    <row r="18" spans="1:18" s="3" customFormat="1" ht="45" x14ac:dyDescent="0.25">
      <c r="A18" s="23">
        <v>9</v>
      </c>
      <c r="B18" s="16" t="s">
        <v>24</v>
      </c>
      <c r="C18" s="51" t="s">
        <v>34</v>
      </c>
      <c r="D18" s="41" t="s">
        <v>45</v>
      </c>
      <c r="E18" s="34" t="s">
        <v>50</v>
      </c>
      <c r="F18" s="49">
        <v>3000</v>
      </c>
      <c r="G18" s="28">
        <v>1220.7645</v>
      </c>
      <c r="H18" s="34" t="s">
        <v>51</v>
      </c>
      <c r="J18" s="29"/>
      <c r="K18" s="29"/>
      <c r="L18" s="38">
        <v>904.27</v>
      </c>
      <c r="M18" s="29">
        <v>1.35</v>
      </c>
      <c r="N18" s="42">
        <f t="shared" si="0"/>
        <v>1220.7645</v>
      </c>
      <c r="O18" s="29">
        <f t="shared" si="1"/>
        <v>3662293.5</v>
      </c>
      <c r="P18" s="29"/>
      <c r="Q18" s="29"/>
      <c r="R18" s="29"/>
    </row>
    <row r="19" spans="1:18" s="3" customFormat="1" ht="45" x14ac:dyDescent="0.25">
      <c r="A19" s="23">
        <v>10</v>
      </c>
      <c r="B19" s="16" t="s">
        <v>24</v>
      </c>
      <c r="C19" s="51" t="s">
        <v>35</v>
      </c>
      <c r="D19" s="41" t="s">
        <v>46</v>
      </c>
      <c r="E19" s="34" t="s">
        <v>50</v>
      </c>
      <c r="F19" s="49">
        <v>1921</v>
      </c>
      <c r="G19" s="28">
        <v>241.6635</v>
      </c>
      <c r="H19" s="34" t="s">
        <v>52</v>
      </c>
      <c r="J19" s="29"/>
      <c r="K19" s="29"/>
      <c r="L19" s="38">
        <v>179.01</v>
      </c>
      <c r="M19" s="29">
        <v>1.35</v>
      </c>
      <c r="N19" s="42">
        <f t="shared" si="0"/>
        <v>241.6635</v>
      </c>
      <c r="O19" s="29">
        <f t="shared" si="1"/>
        <v>464235.58350000001</v>
      </c>
      <c r="P19" s="29"/>
      <c r="Q19" s="29"/>
      <c r="R19" s="29"/>
    </row>
    <row r="20" spans="1:18" s="3" customFormat="1" ht="45" x14ac:dyDescent="0.25">
      <c r="A20" s="23">
        <v>11</v>
      </c>
      <c r="B20" s="16" t="s">
        <v>24</v>
      </c>
      <c r="C20" s="51" t="s">
        <v>35</v>
      </c>
      <c r="D20" s="41" t="s">
        <v>46</v>
      </c>
      <c r="E20" s="34" t="s">
        <v>50</v>
      </c>
      <c r="F20" s="49">
        <v>253</v>
      </c>
      <c r="G20" s="28">
        <v>241.6635</v>
      </c>
      <c r="H20" s="34" t="s">
        <v>52</v>
      </c>
      <c r="J20" s="29"/>
      <c r="K20" s="29"/>
      <c r="L20" s="38">
        <v>179.01</v>
      </c>
      <c r="M20" s="29">
        <v>1.35</v>
      </c>
      <c r="N20" s="42">
        <f t="shared" si="0"/>
        <v>241.6635</v>
      </c>
      <c r="O20" s="29">
        <f t="shared" si="1"/>
        <v>61140.8655</v>
      </c>
      <c r="P20" s="29"/>
      <c r="Q20" s="29"/>
      <c r="R20" s="29"/>
    </row>
    <row r="21" spans="1:18" s="3" customFormat="1" ht="30" x14ac:dyDescent="0.25">
      <c r="A21" s="23">
        <v>12</v>
      </c>
      <c r="B21" s="16" t="s">
        <v>24</v>
      </c>
      <c r="C21" s="51" t="s">
        <v>36</v>
      </c>
      <c r="D21" s="41" t="s">
        <v>47</v>
      </c>
      <c r="E21" s="34" t="s">
        <v>50</v>
      </c>
      <c r="F21" s="49">
        <v>43</v>
      </c>
      <c r="G21" s="28">
        <v>336.15000000000003</v>
      </c>
      <c r="H21" s="34" t="s">
        <v>53</v>
      </c>
      <c r="J21" s="29"/>
      <c r="K21" s="29"/>
      <c r="L21" s="38">
        <v>249</v>
      </c>
      <c r="M21" s="29">
        <v>1.35</v>
      </c>
      <c r="N21" s="42">
        <f t="shared" si="0"/>
        <v>336.15000000000003</v>
      </c>
      <c r="O21" s="29">
        <f t="shared" si="1"/>
        <v>14454.45</v>
      </c>
      <c r="P21" s="29"/>
      <c r="Q21" s="29"/>
      <c r="R21" s="29"/>
    </row>
    <row r="22" spans="1:18" s="3" customFormat="1" ht="45" x14ac:dyDescent="0.25">
      <c r="A22" s="23">
        <v>13</v>
      </c>
      <c r="B22" s="16" t="s">
        <v>24</v>
      </c>
      <c r="C22" s="51" t="s">
        <v>37</v>
      </c>
      <c r="D22" s="41" t="s">
        <v>48</v>
      </c>
      <c r="E22" s="34" t="s">
        <v>50</v>
      </c>
      <c r="F22" s="49">
        <v>215</v>
      </c>
      <c r="G22" s="28">
        <v>62.356500000000004</v>
      </c>
      <c r="H22" s="34" t="s">
        <v>54</v>
      </c>
      <c r="J22" s="29"/>
      <c r="K22" s="29"/>
      <c r="L22" s="38">
        <v>46.19</v>
      </c>
      <c r="M22" s="29">
        <v>1.35</v>
      </c>
      <c r="N22" s="42">
        <f t="shared" si="0"/>
        <v>62.356500000000004</v>
      </c>
      <c r="O22" s="29">
        <f t="shared" si="1"/>
        <v>13406.647500000001</v>
      </c>
      <c r="P22" s="29"/>
      <c r="Q22" s="29"/>
      <c r="R22" s="29"/>
    </row>
    <row r="23" spans="1:18" s="3" customFormat="1" ht="45" x14ac:dyDescent="0.25">
      <c r="A23" s="23">
        <v>14</v>
      </c>
      <c r="B23" s="16" t="s">
        <v>24</v>
      </c>
      <c r="C23" s="51" t="s">
        <v>37</v>
      </c>
      <c r="D23" s="41" t="s">
        <v>48</v>
      </c>
      <c r="E23" s="34" t="s">
        <v>50</v>
      </c>
      <c r="F23" s="49">
        <v>9</v>
      </c>
      <c r="G23" s="28">
        <v>62.356500000000004</v>
      </c>
      <c r="H23" s="34" t="s">
        <v>54</v>
      </c>
      <c r="J23" s="29"/>
      <c r="K23" s="29"/>
      <c r="L23" s="38">
        <v>46.19</v>
      </c>
      <c r="M23" s="29">
        <v>1.35</v>
      </c>
      <c r="N23" s="42">
        <f t="shared" si="0"/>
        <v>62.356500000000004</v>
      </c>
      <c r="O23" s="29">
        <f t="shared" si="1"/>
        <v>561.20850000000007</v>
      </c>
      <c r="P23" s="29"/>
      <c r="Q23" s="29"/>
      <c r="R23" s="29"/>
    </row>
    <row r="24" spans="1:18" s="3" customFormat="1" x14ac:dyDescent="0.25">
      <c r="A24" s="23">
        <v>15</v>
      </c>
      <c r="B24" s="16" t="s">
        <v>24</v>
      </c>
      <c r="C24" s="51" t="s">
        <v>38</v>
      </c>
      <c r="D24" s="41" t="s">
        <v>49</v>
      </c>
      <c r="E24" s="34" t="s">
        <v>50</v>
      </c>
      <c r="F24" s="49">
        <v>5</v>
      </c>
      <c r="G24" s="28">
        <v>119.988</v>
      </c>
      <c r="H24" s="34" t="s">
        <v>54</v>
      </c>
      <c r="J24" s="29"/>
      <c r="K24" s="29"/>
      <c r="L24" s="38">
        <v>88.88</v>
      </c>
      <c r="M24" s="29">
        <v>1.35</v>
      </c>
      <c r="N24" s="42">
        <f t="shared" si="0"/>
        <v>119.988</v>
      </c>
      <c r="O24" s="29">
        <f t="shared" si="1"/>
        <v>599.94000000000005</v>
      </c>
      <c r="P24" s="29"/>
      <c r="Q24" s="29"/>
      <c r="R24" s="29"/>
    </row>
    <row r="25" spans="1:18" s="4" customFormat="1" x14ac:dyDescent="0.25">
      <c r="A25" s="60" t="s">
        <v>7</v>
      </c>
      <c r="B25" s="60"/>
      <c r="C25" s="60"/>
      <c r="D25" s="60"/>
      <c r="E25" s="24"/>
      <c r="F25" s="46">
        <f>SUM(F10:F24)</f>
        <v>10707</v>
      </c>
      <c r="G25" s="25"/>
      <c r="H25" s="26"/>
      <c r="J25" s="30"/>
      <c r="K25" s="31"/>
      <c r="L25" s="32">
        <f>SUM(L10:L24)</f>
        <v>2332.2000000000003</v>
      </c>
      <c r="M25" s="31"/>
      <c r="N25" s="31"/>
      <c r="O25" s="39">
        <f>SUM(O10:O24)</f>
        <v>4742670.1500000004</v>
      </c>
      <c r="P25" s="31"/>
      <c r="Q25" s="31"/>
      <c r="R25" s="31"/>
    </row>
    <row r="26" spans="1:18" s="4" customFormat="1" x14ac:dyDescent="0.25">
      <c r="A26" s="5"/>
      <c r="B26" s="5"/>
      <c r="C26" s="5"/>
      <c r="D26" s="6"/>
      <c r="E26" s="7"/>
      <c r="F26" s="47"/>
      <c r="G26" s="10"/>
      <c r="H26" s="7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4" customFormat="1" ht="111" customHeight="1" x14ac:dyDescent="0.25">
      <c r="A27" s="61" t="s">
        <v>8</v>
      </c>
      <c r="B27" s="61"/>
      <c r="C27" s="61"/>
      <c r="D27" s="61"/>
      <c r="E27" s="62" t="s">
        <v>9</v>
      </c>
      <c r="F27" s="62"/>
      <c r="G27" s="62"/>
      <c r="H27" s="62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4" customFormat="1" ht="15.75" x14ac:dyDescent="0.25">
      <c r="A28" s="64" t="s">
        <v>22</v>
      </c>
      <c r="B28" s="64"/>
      <c r="C28" s="64"/>
      <c r="D28" s="64"/>
      <c r="E28" s="65" t="s">
        <v>58</v>
      </c>
      <c r="F28" s="65"/>
      <c r="G28" s="65"/>
      <c r="H28" s="65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4" customFormat="1" ht="15.75" customHeight="1" x14ac:dyDescent="0.25">
      <c r="A29" s="64" t="s">
        <v>57</v>
      </c>
      <c r="B29" s="64"/>
      <c r="C29" s="64"/>
      <c r="D29" s="64"/>
      <c r="E29" s="65" t="s">
        <v>58</v>
      </c>
      <c r="F29" s="65"/>
      <c r="G29" s="65"/>
      <c r="H29" s="65"/>
      <c r="J29" s="31"/>
      <c r="K29" s="31"/>
      <c r="L29" s="31"/>
      <c r="M29" s="31"/>
      <c r="N29" s="31"/>
      <c r="O29" s="31"/>
      <c r="P29" s="31"/>
      <c r="Q29" s="31"/>
      <c r="R29" s="31"/>
    </row>
    <row r="30" spans="1:18" x14ac:dyDescent="0.25">
      <c r="J30" s="43"/>
      <c r="K30" s="43"/>
      <c r="L30" s="43"/>
      <c r="M30" s="43"/>
      <c r="N30" s="43"/>
      <c r="O30" s="43"/>
      <c r="P30" s="43"/>
      <c r="Q30" s="43"/>
      <c r="R30" s="43"/>
    </row>
    <row r="31" spans="1:18" x14ac:dyDescent="0.25">
      <c r="J31" s="43"/>
      <c r="K31" s="43"/>
      <c r="L31" s="43"/>
      <c r="M31" s="43"/>
      <c r="N31" s="43"/>
      <c r="O31" s="43"/>
      <c r="P31" s="43"/>
      <c r="Q31" s="43"/>
      <c r="R31" s="43"/>
    </row>
    <row r="32" spans="1:18" x14ac:dyDescent="0.25">
      <c r="J32" s="43"/>
      <c r="K32" s="43"/>
      <c r="L32" s="43"/>
      <c r="M32" s="43"/>
      <c r="N32" s="43"/>
      <c r="O32" s="43"/>
      <c r="P32" s="43"/>
      <c r="Q32" s="43"/>
      <c r="R32" s="43"/>
    </row>
    <row r="34" spans="1:8" s="22" customFormat="1" ht="36.75" customHeight="1" x14ac:dyDescent="0.2">
      <c r="A34" s="59" t="s">
        <v>59</v>
      </c>
      <c r="B34" s="59"/>
      <c r="C34" s="59"/>
      <c r="D34" s="59"/>
      <c r="E34" s="59"/>
      <c r="F34" s="59"/>
      <c r="G34" s="59"/>
      <c r="H34" s="59"/>
    </row>
  </sheetData>
  <mergeCells count="14">
    <mergeCell ref="A34:H34"/>
    <mergeCell ref="A25:D25"/>
    <mergeCell ref="A27:D27"/>
    <mergeCell ref="E27:H27"/>
    <mergeCell ref="A6:H6"/>
    <mergeCell ref="A28:D28"/>
    <mergeCell ref="E28:H28"/>
    <mergeCell ref="A29:D29"/>
    <mergeCell ref="E29:H29"/>
    <mergeCell ref="A1:H1"/>
    <mergeCell ref="A2:H2"/>
    <mergeCell ref="A3:H3"/>
    <mergeCell ref="A4:H4"/>
    <mergeCell ref="A5:H5"/>
  </mergeCells>
  <pageMargins left="0.70866141732283472" right="0" top="0.35433070866141736" bottom="0.35433070866141736" header="0.31496062992125984" footer="0.31496062992125984"/>
  <pageSetup paperSize="256" scale="59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2019-05-24T02:52:39Z</cp:lastPrinted>
  <dcterms:created xsi:type="dcterms:W3CDTF">2016-09-16T10:27:35Z</dcterms:created>
  <dcterms:modified xsi:type="dcterms:W3CDTF">2019-05-24T02:52:41Z</dcterms:modified>
</cp:coreProperties>
</file>